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sus\Desktop\Secretaria Distrital de salud\EJECUCION CONTRACTUAL\MAYO 2026\Informe infancia\"/>
    </mc:Choice>
  </mc:AlternateContent>
  <xr:revisionPtr revIDLastSave="0" documentId="13_ncr:1_{119DB60A-4B95-4BEC-A2E3-D588CA61489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mparativo DANE vs BDU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1" l="1"/>
  <c r="D6" i="1"/>
  <c r="E5" i="1"/>
  <c r="D5" i="1"/>
  <c r="E4" i="1"/>
  <c r="D4" i="1"/>
  <c r="E3" i="1"/>
  <c r="D3" i="1"/>
  <c r="E2" i="1"/>
  <c r="D2" i="1"/>
</calcChain>
</file>

<file path=xl/sharedStrings.xml><?xml version="1.0" encoding="utf-8"?>
<sst xmlns="http://schemas.openxmlformats.org/spreadsheetml/2006/main" count="7" uniqueCount="7">
  <si>
    <t>Año</t>
  </si>
  <si>
    <t>Población DANE 0-9</t>
  </si>
  <si>
    <t>Afiliados BDUA/ADRES 0-9</t>
  </si>
  <si>
    <t>Brecha DANE - BDUA</t>
  </si>
  <si>
    <t>Relación BDUA/DANE</t>
  </si>
  <si>
    <t>Fuente: Elaboración propia con base en tabla DANE suministrada para Bogotá Región, población por sexo y edad, área geográfica Total, 2021-2025; y BDUA/ADRES, corte 31 de diciembre de 2025.</t>
  </si>
  <si>
    <t>Nota: La comparación contrasta una fuente demográfica poblacional (DANE) con una fuente administrativa de afiliación (BDUA/ADRES); la brecha no equivale automáticamente a población no afiliada.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</si>
</sst>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name val="Carlito"/>
    </font>
    <font>
      <b/>
      <sz val="11"/>
      <color rgb="FFFFFFFF"/>
      <name val="Carlito"/>
    </font>
    <font>
      <i/>
      <sz val="9"/>
      <color rgb="FF4B5563"/>
      <name val="Carlito"/>
    </font>
  </fonts>
  <fills count="3">
    <fill>
      <patternFill patternType="none"/>
    </fill>
    <fill>
      <patternFill patternType="gray125"/>
    </fill>
    <fill>
      <patternFill patternType="solid">
        <fgColor rgb="FF0B5CA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top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autoTitleDeleted val="1"/>
    <c:plotArea>
      <c:layout/>
      <c:lineChart>
        <c:grouping val="standard"/>
        <c:varyColors val="1"/>
        <c:ser>
          <c:idx val="0"/>
          <c:order val="0"/>
          <c:tx>
            <c:v>Población DANE 0-9</c:v>
          </c:tx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'Comparativo DANE vs BDUA'!$A$2:$A$6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'Comparativo DANE vs BDUA'!$B$2:$B$6</c:f>
              <c:numCache>
                <c:formatCode>#,##0</c:formatCode>
                <c:ptCount val="5"/>
                <c:pt idx="0">
                  <c:v>1207562</c:v>
                </c:pt>
                <c:pt idx="1">
                  <c:v>1192226</c:v>
                </c:pt>
                <c:pt idx="2">
                  <c:v>1175550</c:v>
                </c:pt>
                <c:pt idx="3">
                  <c:v>1159277</c:v>
                </c:pt>
                <c:pt idx="4">
                  <c:v>1142102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BE-471F-81F0-5F3878DC4101}"/>
            </c:ext>
          </c:extLst>
        </c:ser>
        <c:ser>
          <c:idx val="1"/>
          <c:order val="1"/>
          <c:tx>
            <c:v>Afiliados BDUA/ADRES 0-9</c:v>
          </c:tx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'Comparativo DANE vs BDUA'!$A$2:$A$6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'Comparativo DANE vs BDUA'!$C$2:$C$6</c:f>
              <c:numCache>
                <c:formatCode>#,##0</c:formatCode>
                <c:ptCount val="5"/>
                <c:pt idx="0">
                  <c:v>870207</c:v>
                </c:pt>
                <c:pt idx="1">
                  <c:v>837000</c:v>
                </c:pt>
                <c:pt idx="2">
                  <c:v>792209</c:v>
                </c:pt>
                <c:pt idx="3">
                  <c:v>753988</c:v>
                </c:pt>
                <c:pt idx="4">
                  <c:v>721348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BE-471F-81F0-5F3878DC41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anchorCtr="1"/>
          <a:lstStyle/>
          <a:p>
            <a:pPr>
              <a:defRPr sz="750"/>
            </a:pPr>
            <a:endParaRPr lang="es-CO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486501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14</xdr:col>
      <xdr:colOff>0</xdr:colOff>
      <xdr:row>22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mparativoDaneBdua" displayName="ComparativoDaneBdua" ref="A1:E6">
  <tableColumns count="5">
    <tableColumn id="1" xr3:uid="{00000000-0010-0000-0000-000001000000}" name="Año"/>
    <tableColumn id="2" xr3:uid="{00000000-0010-0000-0000-000002000000}" name="Población DANE 0-9"/>
    <tableColumn id="3" xr3:uid="{00000000-0010-0000-0000-000003000000}" name="Afiliados BDUA/ADRES 0-9"/>
    <tableColumn id="4" xr3:uid="{00000000-0010-0000-0000-000004000000}" name="Brecha DANE - BDUA"/>
    <tableColumn id="5" xr3:uid="{00000000-0010-0000-0000-000005000000}" name="Relación BDUA/DA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="55" zoomScaleNormal="55" workbookViewId="0">
      <selection activeCell="P22" sqref="P22"/>
    </sheetView>
  </sheetViews>
  <sheetFormatPr baseColWidth="10" defaultColWidth="8.796875" defaultRowHeight="13.8" x14ac:dyDescent="0.25"/>
  <cols>
    <col min="1" max="1" width="10" customWidth="1"/>
    <col min="2" max="5" width="23" customWidth="1"/>
  </cols>
  <sheetData>
    <row r="1" spans="1:5" ht="27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2021</v>
      </c>
      <c r="B2" s="3">
        <v>1207562</v>
      </c>
      <c r="C2" s="3">
        <v>870207</v>
      </c>
      <c r="D2" s="3">
        <f>B2-C2</f>
        <v>337355</v>
      </c>
      <c r="E2" s="4">
        <f>C2/B2</f>
        <v>0.72063132162158139</v>
      </c>
    </row>
    <row r="3" spans="1:5" x14ac:dyDescent="0.25">
      <c r="A3" s="2">
        <v>2022</v>
      </c>
      <c r="B3" s="3">
        <v>1192226</v>
      </c>
      <c r="C3" s="3">
        <v>837000</v>
      </c>
      <c r="D3" s="3">
        <f>B3-C3</f>
        <v>355226</v>
      </c>
      <c r="E3" s="4">
        <f>C3/B3</f>
        <v>0.70204810161831732</v>
      </c>
    </row>
    <row r="4" spans="1:5" x14ac:dyDescent="0.25">
      <c r="A4" s="2">
        <v>2023</v>
      </c>
      <c r="B4" s="3">
        <v>1175550</v>
      </c>
      <c r="C4" s="3">
        <v>792209</v>
      </c>
      <c r="D4" s="3">
        <f>B4-C4</f>
        <v>383341</v>
      </c>
      <c r="E4" s="4">
        <f>C4/B4</f>
        <v>0.6739049806473566</v>
      </c>
    </row>
    <row r="5" spans="1:5" x14ac:dyDescent="0.25">
      <c r="A5" s="2">
        <v>2024</v>
      </c>
      <c r="B5" s="3">
        <v>1159277</v>
      </c>
      <c r="C5" s="3">
        <v>753988</v>
      </c>
      <c r="D5" s="3">
        <f>B5-C5</f>
        <v>405289</v>
      </c>
      <c r="E5" s="4">
        <f>C5/B5</f>
        <v>0.65039503069585614</v>
      </c>
    </row>
    <row r="6" spans="1:5" x14ac:dyDescent="0.25">
      <c r="A6" s="2">
        <v>2025</v>
      </c>
      <c r="B6" s="3">
        <v>1142102</v>
      </c>
      <c r="C6" s="3">
        <v>721348</v>
      </c>
      <c r="D6" s="3">
        <f>B6-C6</f>
        <v>420754</v>
      </c>
      <c r="E6" s="4">
        <f>C6/B6</f>
        <v>0.63159682760383928</v>
      </c>
    </row>
    <row r="8" spans="1:5" ht="28.05" customHeight="1" x14ac:dyDescent="0.25">
      <c r="A8" s="5" t="s">
        <v>5</v>
      </c>
      <c r="B8" s="6"/>
      <c r="C8" s="6"/>
      <c r="D8" s="6"/>
      <c r="E8" s="6"/>
    </row>
    <row r="9" spans="1:5" ht="28.05" customHeight="1" x14ac:dyDescent="0.25">
      <c r="A9" s="5" t="s">
        <v>6</v>
      </c>
      <c r="B9" s="6"/>
      <c r="C9" s="6"/>
      <c r="D9" s="6"/>
      <c r="E9" s="6"/>
    </row>
  </sheetData>
  <mergeCells count="2">
    <mergeCell ref="A8:E8"/>
    <mergeCell ref="A9:E9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Comparativo DANE vs BDUA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2026-05-21T02:21:42Z</dcterms:modified>
</cp:coreProperties>
</file>